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2" sheetId="1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D56"/>
  <c r="F56" s="1"/>
  <c r="G55"/>
  <c r="F55"/>
  <c r="M54"/>
  <c r="L54"/>
  <c r="G54"/>
  <c r="F54"/>
  <c r="M53"/>
  <c r="L53"/>
  <c r="G53"/>
  <c r="F53"/>
  <c r="G52"/>
  <c r="E52"/>
  <c r="D52"/>
  <c r="F52" s="1"/>
  <c r="M51"/>
  <c r="L51"/>
  <c r="G51"/>
  <c r="F51"/>
  <c r="M50"/>
  <c r="L50"/>
  <c r="G50"/>
  <c r="F50"/>
  <c r="G49"/>
  <c r="F49"/>
  <c r="E49"/>
  <c r="D49"/>
  <c r="G48"/>
  <c r="E48"/>
  <c r="D48"/>
  <c r="F48" s="1"/>
  <c r="M47"/>
  <c r="L47"/>
  <c r="G47"/>
  <c r="F47"/>
  <c r="D46"/>
  <c r="F46" s="1"/>
  <c r="D45"/>
  <c r="F45" s="1"/>
  <c r="M43"/>
  <c r="L43"/>
  <c r="G43"/>
  <c r="F43"/>
  <c r="M42"/>
  <c r="L42"/>
  <c r="G42"/>
  <c r="F42"/>
  <c r="F41"/>
  <c r="E41"/>
  <c r="E46" s="1"/>
  <c r="D41"/>
  <c r="M40"/>
  <c r="L40"/>
  <c r="G40"/>
  <c r="F40"/>
  <c r="M39"/>
  <c r="L39"/>
  <c r="G39"/>
  <c r="F39"/>
  <c r="G38"/>
  <c r="F38"/>
  <c r="E38"/>
  <c r="E45" s="1"/>
  <c r="D38"/>
  <c r="F37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G32"/>
  <c r="F32"/>
  <c r="E32"/>
  <c r="D32"/>
  <c r="F31"/>
  <c r="E31"/>
  <c r="D31"/>
  <c r="G31" s="1"/>
  <c r="M30"/>
  <c r="L30"/>
  <c r="G30"/>
  <c r="F30"/>
  <c r="E29"/>
  <c r="E28"/>
  <c r="M26"/>
  <c r="L26"/>
  <c r="G26"/>
  <c r="F26"/>
  <c r="M25"/>
  <c r="L25"/>
  <c r="G25"/>
  <c r="F25"/>
  <c r="E24"/>
  <c r="D24"/>
  <c r="D29" s="1"/>
  <c r="M23"/>
  <c r="L23"/>
  <c r="G23"/>
  <c r="F23"/>
  <c r="M22"/>
  <c r="L22"/>
  <c r="G22"/>
  <c r="F22"/>
  <c r="E21"/>
  <c r="D21"/>
  <c r="F21" s="1"/>
  <c r="E20"/>
  <c r="E27" s="1"/>
  <c r="M19"/>
  <c r="L19"/>
  <c r="G19"/>
  <c r="F19"/>
  <c r="D18"/>
  <c r="F16"/>
  <c r="E16"/>
  <c r="D16"/>
  <c r="G16" s="1"/>
  <c r="D15"/>
  <c r="F15" s="1"/>
  <c r="M13"/>
  <c r="L13"/>
  <c r="G13"/>
  <c r="F13"/>
  <c r="M12"/>
  <c r="L12"/>
  <c r="G12"/>
  <c r="F12"/>
  <c r="G11"/>
  <c r="F11"/>
  <c r="E11"/>
  <c r="D11"/>
  <c r="M10"/>
  <c r="L10"/>
  <c r="G10"/>
  <c r="F10"/>
  <c r="M9"/>
  <c r="L9"/>
  <c r="G9"/>
  <c r="F9"/>
  <c r="G8"/>
  <c r="F8"/>
  <c r="E8"/>
  <c r="E15" s="1"/>
  <c r="D8"/>
  <c r="F7"/>
  <c r="E7"/>
  <c r="E18" s="1"/>
  <c r="D7"/>
  <c r="D17" s="1"/>
  <c r="G44" l="1"/>
  <c r="F44"/>
  <c r="F17"/>
  <c r="G17"/>
  <c r="F18"/>
  <c r="F29"/>
  <c r="G29"/>
  <c r="D28"/>
  <c r="E14"/>
  <c r="G15"/>
  <c r="E17"/>
  <c r="G18"/>
  <c r="G21"/>
  <c r="G24"/>
  <c r="G45"/>
  <c r="G7"/>
  <c r="G37"/>
  <c r="G46"/>
  <c r="G41"/>
  <c r="G56"/>
  <c r="D14"/>
  <c r="D20"/>
  <c r="F24"/>
  <c r="G28" l="1"/>
  <c r="F28"/>
  <c r="F14"/>
  <c r="G14"/>
  <c r="F20"/>
  <c r="G20"/>
  <c r="D27"/>
  <c r="F27" l="1"/>
  <c r="G27"/>
</calcChain>
</file>

<file path=xl/sharedStrings.xml><?xml version="1.0" encoding="utf-8"?>
<sst xmlns="http://schemas.openxmlformats.org/spreadsheetml/2006/main" count="202" uniqueCount="118">
  <si>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</si>
  <si>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</si>
  <si>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</si>
  <si>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</si>
  <si>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</si>
  <si>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</si>
  <si>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</si>
  <si>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</si>
  <si>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</si>
  <si>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</si>
  <si>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</si>
  <si>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</si>
  <si>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</si>
  <si>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</si>
  <si>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</si>
  <si>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</si>
  <si>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</si>
  <si>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</si>
  <si>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</si>
  <si>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</si>
  <si>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</si>
  <si>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</si>
  <si>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</si>
  <si>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</si>
  <si>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</si>
  <si>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</si>
  <si>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</si>
  <si>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</si>
  <si>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</si>
  <si>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</si>
  <si>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</si>
  <si>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</si>
  <si>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</si>
  <si>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</si>
  <si>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</si>
  <si>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</si>
  <si>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</si>
  <si>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</si>
  <si>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</si>
  <si>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</si>
  <si>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</si>
  <si>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</si>
  <si>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</si>
  <si>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</si>
  <si>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</si>
  <si>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</si>
  <si>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</si>
  <si>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</si>
  <si>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</si>
  <si>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</si>
  <si>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</si>
  <si>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</si>
  <si>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</si>
  <si>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</si>
  <si>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</si>
  <si>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</si>
  <si>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</si>
  <si>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</si>
  <si>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</si>
  <si>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</si>
  <si>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</si>
  <si>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</si>
  <si>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</si>
  <si>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</si>
  <si>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</si>
  <si>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</si>
  <si>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</si>
  <si>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</si>
  <si>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</si>
  <si>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</si>
  <si>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</si>
  <si>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</si>
  <si>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</si>
  <si>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</si>
  <si>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</si>
  <si>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</si>
  <si>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</si>
  <si>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</si>
  <si>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</si>
  <si>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</si>
  <si>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</si>
  <si>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</si>
  <si>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</si>
  <si>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</si>
  <si>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</si>
  <si>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</si>
  <si>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</si>
  <si>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</si>
  <si>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</si>
  <si>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</si>
  <si>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</si>
  <si>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</si>
  <si>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</si>
  <si>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</si>
  <si>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</si>
  <si>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</si>
  <si>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</si>
  <si>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</si>
  <si>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</si>
  <si>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</si>
  <si>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</si>
  <si>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</si>
  <si>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</si>
  <si>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</si>
  <si>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</si>
  <si>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</si>
  <si>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</si>
  <si>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</si>
  <si>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</si>
  <si>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</si>
  <si>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3 квартала 2021 года</t>
  </si>
  <si>
    <t>в связи с переходом ЗАО "Агрокомплекс"Россия" из малых предприятий в разряд средних предприятий</t>
  </si>
  <si>
    <t xml:space="preserve">в связи с отменой ЕНВД многие ИП перешли в категорию самозанятых
</t>
  </si>
  <si>
    <t xml:space="preserve">в связи с отменой ЕНВД многие ИП перешли в категорию самозанятых
</t>
  </si>
  <si>
    <t>в связи с закрытием предпиятий а также с</t>
  </si>
  <si>
    <t>естественная убыль населения</t>
  </si>
  <si>
    <t>В 2020 году в рамках программы компенсировались расходы на выполнение пассажирских перевозок по муниципальному пригородному маршруту №107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</si>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</sst>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1793</v>
      </c>
      <c r="E7" s="19">
        <f>E8+E11</f>
        <v>1871</v>
      </c>
      <c r="F7" s="20">
        <f t="shared" ref="F7:F38" si="0">D7-E7</f>
        <v>-78</v>
      </c>
      <c r="G7" s="21">
        <f t="shared" ref="G7:G38" si="1">D7/E7-1</f>
        <v>-4.1688936397648368E-2</v>
      </c>
      <c r="H7" s="22" t="s">
        <v>117</v>
      </c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4</v>
      </c>
      <c r="E8" s="26">
        <f>E9+E10</f>
        <v>3</v>
      </c>
      <c r="F8" s="20">
        <f t="shared" si="0"/>
        <v>1</v>
      </c>
      <c r="G8" s="21">
        <f t="shared" si="1"/>
        <v>0.33333333333333326</v>
      </c>
      <c r="H8" s="22" t="s">
        <v>117</v>
      </c>
      <c r="J8" s="23"/>
      <c r="K8" s="23"/>
      <c r="L8" s="23"/>
      <c r="M8" s="23"/>
    </row>
    <row r="9" spans="1:13" ht="36.950000000000003" customHeight="1">
      <c r="A9" s="17" t="s">
        <v>18</v>
      </c>
      <c r="B9" s="27" t="s">
        <v>19</v>
      </c>
      <c r="C9" s="28" t="s">
        <v>15</v>
      </c>
      <c r="D9" s="29">
        <v>4</v>
      </c>
      <c r="E9" s="29">
        <v>3</v>
      </c>
      <c r="F9" s="20">
        <f t="shared" si="0"/>
        <v>1</v>
      </c>
      <c r="G9" s="21">
        <f t="shared" si="1"/>
        <v>0.33333333333333326</v>
      </c>
      <c r="H9" s="22" t="s">
        <v>111</v>
      </c>
      <c r="J9" s="23">
        <v>4</v>
      </c>
      <c r="K9" s="23">
        <v>3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1789</v>
      </c>
      <c r="E11" s="30">
        <f>E12+E13</f>
        <v>1868</v>
      </c>
      <c r="F11" s="20">
        <f t="shared" si="0"/>
        <v>-79</v>
      </c>
      <c r="G11" s="21">
        <f t="shared" si="1"/>
        <v>-4.2291220556745168E-2</v>
      </c>
      <c r="H11" s="22" t="s">
        <v>117</v>
      </c>
      <c r="J11" s="23"/>
      <c r="K11" s="23"/>
      <c r="L11" s="23"/>
      <c r="M11" s="23"/>
    </row>
    <row r="12" spans="1:13" ht="26.1" customHeight="1">
      <c r="A12" s="17" t="s">
        <v>24</v>
      </c>
      <c r="B12" s="27" t="s">
        <v>19</v>
      </c>
      <c r="C12" s="28" t="s">
        <v>15</v>
      </c>
      <c r="D12" s="29">
        <v>124</v>
      </c>
      <c r="E12" s="29">
        <v>126</v>
      </c>
      <c r="F12" s="20">
        <f t="shared" si="0"/>
        <v>-2</v>
      </c>
      <c r="G12" s="21">
        <f t="shared" si="1"/>
        <v>-1.5873015873015928E-2</v>
      </c>
      <c r="H12" s="22" t="s">
        <v>112</v>
      </c>
      <c r="J12" s="23">
        <v>124</v>
      </c>
      <c r="K12" s="23">
        <v>126</v>
      </c>
      <c r="L12" s="23">
        <f>D12-J12</f>
        <v>0</v>
      </c>
      <c r="M12" s="23">
        <f>E12-K12</f>
        <v>0</v>
      </c>
    </row>
    <row r="13" spans="1:13" ht="26.1" customHeight="1">
      <c r="A13" s="17" t="s">
        <v>25</v>
      </c>
      <c r="B13" s="27" t="s">
        <v>21</v>
      </c>
      <c r="C13" s="28" t="s">
        <v>15</v>
      </c>
      <c r="D13" s="29">
        <v>1665</v>
      </c>
      <c r="E13" s="29">
        <v>1742</v>
      </c>
      <c r="F13" s="20">
        <f t="shared" si="0"/>
        <v>-77</v>
      </c>
      <c r="G13" s="21">
        <f t="shared" si="1"/>
        <v>-4.4202066590126265E-2</v>
      </c>
      <c r="H13" s="22" t="s">
        <v>113</v>
      </c>
      <c r="J13" s="23">
        <v>1665</v>
      </c>
      <c r="K13" s="23">
        <v>1742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87.165775401069524</v>
      </c>
      <c r="E14" s="31">
        <f>E7/E19*100</f>
        <v>83.489513609995541</v>
      </c>
      <c r="F14" s="20">
        <f t="shared" si="0"/>
        <v>3.6762617910739834</v>
      </c>
      <c r="G14" s="21">
        <f t="shared" si="1"/>
        <v>4.4032617176893663E-2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0.19445794846864364</v>
      </c>
      <c r="E15" s="33">
        <f>E8/E19*100</f>
        <v>0.13386880856760375</v>
      </c>
      <c r="F15" s="20">
        <f t="shared" si="0"/>
        <v>6.0589139901039896E-2</v>
      </c>
      <c r="G15" s="21">
        <f t="shared" si="1"/>
        <v>0.45260087506076796</v>
      </c>
      <c r="H15" s="22" t="s">
        <v>117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86.971317452600871</v>
      </c>
      <c r="E16" s="33">
        <f>E11/E19*100</f>
        <v>83.355644801427928</v>
      </c>
      <c r="F16" s="20">
        <f t="shared" si="0"/>
        <v>3.6156726511729431</v>
      </c>
      <c r="G16" s="21">
        <f t="shared" si="1"/>
        <v>4.3376458304489107E-2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426.09315589353611</v>
      </c>
      <c r="E17" s="31">
        <f>E7/E36*10000</f>
        <v>442.47369043396003</v>
      </c>
      <c r="F17" s="20">
        <f t="shared" si="0"/>
        <v>-16.380534540423923</v>
      </c>
      <c r="G17" s="21">
        <f t="shared" si="1"/>
        <v>-3.7020358259851727E-2</v>
      </c>
      <c r="H17" s="22" t="s">
        <v>117</v>
      </c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42.609315589353606</v>
      </c>
      <c r="E18" s="31">
        <f>E7/E36*1000</f>
        <v>44.247369043396006</v>
      </c>
      <c r="F18" s="20">
        <f t="shared" si="0"/>
        <v>-1.6380534540423994</v>
      </c>
      <c r="G18" s="21">
        <f t="shared" si="1"/>
        <v>-3.7020358259851838E-2</v>
      </c>
      <c r="H18" s="22" t="s">
        <v>117</v>
      </c>
      <c r="J18" s="23"/>
      <c r="K18" s="23"/>
      <c r="L18" s="23"/>
      <c r="M18" s="23"/>
    </row>
    <row r="19" spans="1:13" ht="36">
      <c r="A19" s="17" t="s">
        <v>37</v>
      </c>
      <c r="B19" s="18" t="s">
        <v>38</v>
      </c>
      <c r="C19" s="16" t="s">
        <v>15</v>
      </c>
      <c r="D19" s="29">
        <v>2057</v>
      </c>
      <c r="E19" s="29">
        <v>2241</v>
      </c>
      <c r="F19" s="20">
        <f t="shared" si="0"/>
        <v>-184</v>
      </c>
      <c r="G19" s="21">
        <f t="shared" si="1"/>
        <v>-8.2106202588130284E-2</v>
      </c>
      <c r="H19" s="22" t="s">
        <v>112</v>
      </c>
      <c r="J19" s="23">
        <v>2057</v>
      </c>
      <c r="K19" s="23">
        <v>2241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4920</v>
      </c>
      <c r="E20" s="19">
        <f>E10+E13+E21+E24</f>
        <v>4274</v>
      </c>
      <c r="F20" s="20">
        <f t="shared" si="0"/>
        <v>646</v>
      </c>
      <c r="G20" s="21">
        <f t="shared" si="1"/>
        <v>0.15114646700982681</v>
      </c>
      <c r="H20" s="22" t="s">
        <v>117</v>
      </c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342</v>
      </c>
      <c r="E21" s="30">
        <f>E22+E23</f>
        <v>304</v>
      </c>
      <c r="F21" s="20">
        <f t="shared" si="0"/>
        <v>38</v>
      </c>
      <c r="G21" s="21">
        <f t="shared" si="1"/>
        <v>0.125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342</v>
      </c>
      <c r="E22" s="29">
        <v>304</v>
      </c>
      <c r="F22" s="20">
        <f t="shared" si="0"/>
        <v>38</v>
      </c>
      <c r="G22" s="21">
        <f t="shared" si="1"/>
        <v>0.125</v>
      </c>
      <c r="H22" s="22"/>
      <c r="J22" s="23">
        <v>342</v>
      </c>
      <c r="K22" s="23">
        <v>304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2913</v>
      </c>
      <c r="E24" s="30">
        <f>E25+E26</f>
        <v>2228</v>
      </c>
      <c r="F24" s="20">
        <f t="shared" si="0"/>
        <v>685</v>
      </c>
      <c r="G24" s="21">
        <f t="shared" si="1"/>
        <v>0.3074506283662477</v>
      </c>
      <c r="H24" s="22" t="s">
        <v>117</v>
      </c>
      <c r="J24" s="23"/>
      <c r="K24" s="23"/>
      <c r="L24" s="23"/>
      <c r="M24" s="23"/>
    </row>
    <row r="25" spans="1:13" ht="36.950000000000003" customHeight="1">
      <c r="A25" s="17" t="s">
        <v>46</v>
      </c>
      <c r="B25" s="27" t="s">
        <v>19</v>
      </c>
      <c r="C25" s="28" t="s">
        <v>41</v>
      </c>
      <c r="D25" s="29">
        <v>1413</v>
      </c>
      <c r="E25" s="29">
        <v>830</v>
      </c>
      <c r="F25" s="20">
        <f t="shared" si="0"/>
        <v>583</v>
      </c>
      <c r="G25" s="21">
        <f t="shared" si="1"/>
        <v>0.7024096385542169</v>
      </c>
      <c r="H25" s="22" t="s">
        <v>111</v>
      </c>
      <c r="J25" s="23">
        <v>1413</v>
      </c>
      <c r="K25" s="23">
        <v>830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1500</v>
      </c>
      <c r="E26" s="29">
        <v>1398</v>
      </c>
      <c r="F26" s="20">
        <f t="shared" si="0"/>
        <v>102</v>
      </c>
      <c r="G26" s="21">
        <f t="shared" si="1"/>
        <v>7.296137339055786E-2</v>
      </c>
      <c r="H26" s="22"/>
      <c r="J26" s="23">
        <v>1500</v>
      </c>
      <c r="K26" s="23">
        <v>1398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31.385557540188824</v>
      </c>
      <c r="E27" s="31">
        <f>E20/E30*100</f>
        <v>27.386902473407666</v>
      </c>
      <c r="F27" s="20">
        <f t="shared" si="0"/>
        <v>3.9986550667811578</v>
      </c>
      <c r="G27" s="21">
        <f t="shared" si="1"/>
        <v>0.14600610896627697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2.1816789997448329</v>
      </c>
      <c r="E28" s="33">
        <f>(E21+E10)/E30*100</f>
        <v>1.9479687299756503</v>
      </c>
      <c r="F28" s="20">
        <f t="shared" si="0"/>
        <v>0.23371026976918263</v>
      </c>
      <c r="G28" s="21">
        <f t="shared" si="1"/>
        <v>0.11997639704006136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29.203878540443988</v>
      </c>
      <c r="E29" s="33">
        <f>(E13+E24)/E30*100</f>
        <v>25.438933743432013</v>
      </c>
      <c r="F29" s="20">
        <f t="shared" si="0"/>
        <v>3.7649447970119745</v>
      </c>
      <c r="G29" s="21">
        <f t="shared" si="1"/>
        <v>0.14799931612636996</v>
      </c>
      <c r="H29" s="22"/>
      <c r="J29" s="23"/>
      <c r="K29" s="23"/>
      <c r="L29" s="23"/>
      <c r="M29" s="23"/>
    </row>
    <row r="30" spans="1:13" ht="31.5">
      <c r="A30" s="17" t="s">
        <v>54</v>
      </c>
      <c r="B30" s="35" t="s">
        <v>55</v>
      </c>
      <c r="C30" s="16" t="s">
        <v>41</v>
      </c>
      <c r="D30" s="29">
        <v>15676</v>
      </c>
      <c r="E30" s="29">
        <v>15606</v>
      </c>
      <c r="F30" s="20">
        <f t="shared" si="0"/>
        <v>70</v>
      </c>
      <c r="G30" s="21">
        <f t="shared" si="1"/>
        <v>4.4854543124439594E-3</v>
      </c>
      <c r="H30" s="22"/>
      <c r="J30" s="23">
        <v>15676</v>
      </c>
      <c r="K30" s="23">
        <v>15606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26.335534213685474</v>
      </c>
      <c r="E31" s="20">
        <f>(E33+E34)/E35*100</f>
        <v>16.728130992771796</v>
      </c>
      <c r="F31" s="20">
        <f t="shared" si="0"/>
        <v>9.6074032209136782</v>
      </c>
      <c r="G31" s="21">
        <f t="shared" si="1"/>
        <v>0.57432615903504258</v>
      </c>
      <c r="H31" s="22" t="s">
        <v>117</v>
      </c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21.203481392557023</v>
      </c>
      <c r="E32" s="20">
        <f>E34/E35*100</f>
        <v>12.243693760141614</v>
      </c>
      <c r="F32" s="20">
        <f t="shared" si="0"/>
        <v>8.9597876324154093</v>
      </c>
      <c r="G32" s="21">
        <f t="shared" si="1"/>
        <v>0.73178795614631387</v>
      </c>
      <c r="H32" s="22" t="s">
        <v>117</v>
      </c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342</v>
      </c>
      <c r="E33" s="29">
        <v>304</v>
      </c>
      <c r="F33" s="20">
        <f t="shared" si="0"/>
        <v>38</v>
      </c>
      <c r="G33" s="21">
        <f t="shared" si="1"/>
        <v>0.125</v>
      </c>
      <c r="H33" s="22"/>
      <c r="J33" s="23">
        <v>342</v>
      </c>
      <c r="K33" s="23">
        <v>304</v>
      </c>
      <c r="L33" s="23">
        <f t="shared" ref="L33:M36" si="2">D33-J33</f>
        <v>0</v>
      </c>
      <c r="M33" s="23">
        <f t="shared" si="2"/>
        <v>0</v>
      </c>
    </row>
    <row r="34" spans="1:13" ht="36.950000000000003" customHeight="1">
      <c r="A34" s="17" t="s">
        <v>62</v>
      </c>
      <c r="B34" s="35" t="s">
        <v>63</v>
      </c>
      <c r="C34" s="28" t="s">
        <v>41</v>
      </c>
      <c r="D34" s="29">
        <v>1413</v>
      </c>
      <c r="E34" s="29">
        <v>830</v>
      </c>
      <c r="F34" s="20">
        <f t="shared" si="0"/>
        <v>583</v>
      </c>
      <c r="G34" s="21">
        <f t="shared" si="1"/>
        <v>0.7024096385542169</v>
      </c>
      <c r="H34" s="22" t="s">
        <v>111</v>
      </c>
      <c r="J34" s="23">
        <v>1413</v>
      </c>
      <c r="K34" s="23">
        <v>830</v>
      </c>
      <c r="L34" s="23">
        <f t="shared" si="2"/>
        <v>0</v>
      </c>
      <c r="M34" s="23">
        <f t="shared" si="2"/>
        <v>0</v>
      </c>
    </row>
    <row r="35" spans="1:13" ht="31.5">
      <c r="A35" s="17" t="s">
        <v>64</v>
      </c>
      <c r="B35" s="35" t="s">
        <v>65</v>
      </c>
      <c r="C35" s="28" t="s">
        <v>41</v>
      </c>
      <c r="D35" s="29">
        <v>6664</v>
      </c>
      <c r="E35" s="29">
        <v>6779</v>
      </c>
      <c r="F35" s="20">
        <f t="shared" si="0"/>
        <v>-115</v>
      </c>
      <c r="G35" s="21">
        <f t="shared" si="1"/>
        <v>-1.6964154005015497E-2</v>
      </c>
      <c r="H35" s="22" t="s">
        <v>114</v>
      </c>
      <c r="J35" s="23">
        <v>6664</v>
      </c>
      <c r="K35" s="23">
        <v>6779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42080</v>
      </c>
      <c r="E36" s="29">
        <v>42285</v>
      </c>
      <c r="F36" s="20">
        <f t="shared" si="0"/>
        <v>-205</v>
      </c>
      <c r="G36" s="21">
        <f t="shared" si="1"/>
        <v>-4.8480548657916511E-3</v>
      </c>
      <c r="H36" s="22" t="s">
        <v>115</v>
      </c>
      <c r="J36" s="23">
        <v>42080</v>
      </c>
      <c r="K36" s="23">
        <v>42285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12555.3</v>
      </c>
      <c r="E37" s="20">
        <f>E38+E41</f>
        <v>12042</v>
      </c>
      <c r="F37" s="20">
        <f t="shared" si="0"/>
        <v>513.29999999999927</v>
      </c>
      <c r="G37" s="21">
        <f t="shared" si="1"/>
        <v>4.2625809666168246E-2</v>
      </c>
      <c r="H37" s="22"/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2600.5</v>
      </c>
      <c r="E38" s="36">
        <f>E39+E40</f>
        <v>2494.1999999999998</v>
      </c>
      <c r="F38" s="20">
        <f t="shared" si="0"/>
        <v>106.30000000000018</v>
      </c>
      <c r="G38" s="21">
        <f t="shared" si="1"/>
        <v>4.2618875791837096E-2</v>
      </c>
      <c r="H38" s="22"/>
      <c r="J38" s="23"/>
      <c r="K38" s="23"/>
      <c r="L38" s="23"/>
      <c r="M38" s="23"/>
    </row>
    <row r="39" spans="1:13" ht="18.75">
      <c r="A39" s="17" t="s">
        <v>72</v>
      </c>
      <c r="B39" s="27" t="s">
        <v>19</v>
      </c>
      <c r="C39" s="28" t="s">
        <v>70</v>
      </c>
      <c r="D39" s="37">
        <v>2600.5</v>
      </c>
      <c r="E39" s="37">
        <v>2494.1999999999998</v>
      </c>
      <c r="F39" s="20">
        <f t="shared" ref="F39:F70" si="3">D39-E39</f>
        <v>106.30000000000018</v>
      </c>
      <c r="G39" s="21">
        <f t="shared" ref="G39:G58" si="4">D39/E39-1</f>
        <v>4.2618875791837096E-2</v>
      </c>
      <c r="H39" s="22"/>
      <c r="J39" s="23">
        <v>2600.5</v>
      </c>
      <c r="K39" s="23">
        <v>2494.1999999999998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9954.7999999999993</v>
      </c>
      <c r="E41" s="36">
        <f>E42+E43</f>
        <v>9547.7999999999993</v>
      </c>
      <c r="F41" s="20">
        <f t="shared" si="3"/>
        <v>407</v>
      </c>
      <c r="G41" s="21">
        <f t="shared" si="4"/>
        <v>4.2627621022643947E-2</v>
      </c>
      <c r="H41" s="22"/>
      <c r="J41" s="23"/>
      <c r="K41" s="23"/>
      <c r="L41" s="23"/>
      <c r="M41" s="23"/>
    </row>
    <row r="42" spans="1:13" ht="18.75">
      <c r="A42" s="17" t="s">
        <v>75</v>
      </c>
      <c r="B42" s="27" t="s">
        <v>19</v>
      </c>
      <c r="C42" s="28" t="s">
        <v>70</v>
      </c>
      <c r="D42" s="39">
        <v>4349.8</v>
      </c>
      <c r="E42" s="39">
        <v>4172</v>
      </c>
      <c r="F42" s="20">
        <f t="shared" si="3"/>
        <v>177.80000000000018</v>
      </c>
      <c r="G42" s="21">
        <f t="shared" si="4"/>
        <v>4.2617449664429596E-2</v>
      </c>
      <c r="H42" s="22"/>
      <c r="J42" s="23">
        <v>4349.8</v>
      </c>
      <c r="K42" s="23">
        <v>4172</v>
      </c>
      <c r="L42" s="23">
        <f>D42-J42</f>
        <v>0</v>
      </c>
      <c r="M42" s="23">
        <f>E42-K42</f>
        <v>0</v>
      </c>
    </row>
    <row r="43" spans="1:13" ht="18.75">
      <c r="A43" s="17" t="s">
        <v>76</v>
      </c>
      <c r="B43" s="27" t="s">
        <v>21</v>
      </c>
      <c r="C43" s="28" t="s">
        <v>70</v>
      </c>
      <c r="D43" s="39">
        <v>5605</v>
      </c>
      <c r="E43" s="39">
        <v>5375.8</v>
      </c>
      <c r="F43" s="20">
        <f t="shared" si="3"/>
        <v>229.19999999999982</v>
      </c>
      <c r="G43" s="21">
        <f t="shared" si="4"/>
        <v>4.2635514714089107E-2</v>
      </c>
      <c r="H43" s="22"/>
      <c r="J43" s="23">
        <v>5605</v>
      </c>
      <c r="K43" s="23">
        <v>5375.8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 t="e">
        <f>D37/D47*100</f>
        <v>#DIV/0!</v>
      </c>
      <c r="E44" s="31" t="e">
        <f>E37/E47*100</f>
        <v>#DIV/0!</v>
      </c>
      <c r="F44" s="20" t="e">
        <f t="shared" si="3"/>
        <v>#DIV/0!</v>
      </c>
      <c r="G44" s="21" t="e">
        <f t="shared" si="4"/>
        <v>#DIV/0!</v>
      </c>
      <c r="H44" s="22"/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 t="e">
        <f>D38/D47*100</f>
        <v>#DIV/0!</v>
      </c>
      <c r="E45" s="33" t="e">
        <f>E38/E47*100</f>
        <v>#DIV/0!</v>
      </c>
      <c r="F45" s="20" t="e">
        <f t="shared" si="3"/>
        <v>#DIV/0!</v>
      </c>
      <c r="G45" s="21" t="e">
        <f t="shared" si="4"/>
        <v>#DIV/0!</v>
      </c>
      <c r="H45" s="22"/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 t="e">
        <f>D41/D47*100</f>
        <v>#DIV/0!</v>
      </c>
      <c r="E46" s="33" t="e">
        <f>E41/E47*100</f>
        <v>#DIV/0!</v>
      </c>
      <c r="F46" s="20" t="e">
        <f t="shared" si="3"/>
        <v>#DIV/0!</v>
      </c>
      <c r="G46" s="21" t="e">
        <f t="shared" si="4"/>
        <v>#DIV/0!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0</v>
      </c>
      <c r="E47" s="39">
        <v>0</v>
      </c>
      <c r="F47" s="20">
        <f t="shared" si="3"/>
        <v>0</v>
      </c>
      <c r="G47" s="21" t="e">
        <f t="shared" si="4"/>
        <v>#DIV/0!</v>
      </c>
      <c r="H47" s="22"/>
      <c r="J47" s="23">
        <v>0</v>
      </c>
      <c r="K47" s="23">
        <v>0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0</v>
      </c>
      <c r="E48" s="20">
        <f>E49+E52</f>
        <v>0</v>
      </c>
      <c r="F48" s="20">
        <f t="shared" si="3"/>
        <v>0</v>
      </c>
      <c r="G48" s="21" t="e">
        <f t="shared" si="4"/>
        <v>#DIV/0!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0</v>
      </c>
      <c r="E49" s="36">
        <f>E50+E51</f>
        <v>0</v>
      </c>
      <c r="F49" s="20">
        <f t="shared" si="3"/>
        <v>0</v>
      </c>
      <c r="G49" s="21" t="e">
        <f t="shared" si="4"/>
        <v>#DIV/0!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0</v>
      </c>
      <c r="E50" s="39">
        <v>0</v>
      </c>
      <c r="F50" s="20">
        <f t="shared" si="3"/>
        <v>0</v>
      </c>
      <c r="G50" s="21" t="e">
        <f t="shared" si="4"/>
        <v>#DIV/0!</v>
      </c>
      <c r="H50" s="22"/>
      <c r="J50" s="23">
        <v>0</v>
      </c>
      <c r="K50" s="23">
        <v>0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0</v>
      </c>
      <c r="E52" s="36">
        <f>E53+E54</f>
        <v>0</v>
      </c>
      <c r="F52" s="20">
        <f t="shared" si="3"/>
        <v>0</v>
      </c>
      <c r="G52" s="21" t="e">
        <f t="shared" si="4"/>
        <v>#DIV/0!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0</v>
      </c>
      <c r="E53" s="39">
        <v>0</v>
      </c>
      <c r="F53" s="20">
        <f t="shared" si="3"/>
        <v>0</v>
      </c>
      <c r="G53" s="21" t="e">
        <f t="shared" si="4"/>
        <v>#DIV/0!</v>
      </c>
      <c r="H53" s="22"/>
      <c r="J53" s="23">
        <v>0</v>
      </c>
      <c r="K53" s="23">
        <v>0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0</v>
      </c>
      <c r="E54" s="39">
        <v>0</v>
      </c>
      <c r="F54" s="20">
        <f t="shared" si="3"/>
        <v>0</v>
      </c>
      <c r="G54" s="21" t="e">
        <f t="shared" si="4"/>
        <v>#DIV/0!</v>
      </c>
      <c r="H54" s="22"/>
      <c r="J54" s="23">
        <v>0</v>
      </c>
      <c r="K54" s="23">
        <v>0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1015799489.36</v>
      </c>
      <c r="E55" s="43">
        <v>1015138046.41</v>
      </c>
      <c r="F55" s="20">
        <f t="shared" si="3"/>
        <v>661442.95000004768</v>
      </c>
      <c r="G55" s="21">
        <f t="shared" si="4"/>
        <v>6.5157931213311038E-4</v>
      </c>
      <c r="H55" s="22"/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223203</v>
      </c>
      <c r="E56" s="19">
        <f>E57+E58</f>
        <v>555602.30000000005</v>
      </c>
      <c r="F56" s="20">
        <f t="shared" si="3"/>
        <v>-332399.30000000005</v>
      </c>
      <c r="G56" s="21">
        <f t="shared" si="4"/>
        <v>-0.59826840169668127</v>
      </c>
      <c r="H56" s="22" t="s">
        <v>117</v>
      </c>
      <c r="J56" s="23"/>
      <c r="K56" s="23"/>
      <c r="L56" s="23"/>
      <c r="M56" s="23"/>
    </row>
    <row r="57" spans="1:13" ht="47.25">
      <c r="A57" s="17" t="s">
        <v>98</v>
      </c>
      <c r="B57" s="45" t="s">
        <v>99</v>
      </c>
      <c r="C57" s="41" t="s">
        <v>95</v>
      </c>
      <c r="D57" s="39">
        <v>223203</v>
      </c>
      <c r="E57" s="46">
        <v>555602.30000000005</v>
      </c>
      <c r="F57" s="20">
        <f t="shared" si="3"/>
        <v>-332399.30000000005</v>
      </c>
      <c r="G57" s="21">
        <f t="shared" si="4"/>
        <v>-0.59826840169668127</v>
      </c>
      <c r="H57" s="22" t="s">
        <v>116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2021-11-11T08:00:42Z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